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n\Downloads\"/>
    </mc:Choice>
  </mc:AlternateContent>
  <xr:revisionPtr revIDLastSave="0" documentId="13_ncr:1_{D40934B7-6F66-4AA8-832C-BCFA834C2E74}" xr6:coauthVersionLast="47" xr6:coauthVersionMax="47" xr10:uidLastSave="{00000000-0000-0000-0000-000000000000}"/>
  <bookViews>
    <workbookView xWindow="-108" yWindow="-108" windowWidth="23256" windowHeight="12456" xr2:uid="{89A3A7F3-E6D6-4561-9792-3A1FAFEA05ED}"/>
  </bookViews>
  <sheets>
    <sheet name="BD" sheetId="1" r:id="rId1"/>
  </sheets>
  <definedNames>
    <definedName name="_xlnm._FilterDatabase" localSheetId="0" hidden="1">BD!$B$1:$E$27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3" i="1"/>
  <c r="E4" i="1"/>
  <c r="E26" i="1"/>
  <c r="E27" i="1"/>
  <c r="E2" i="1"/>
  <c r="E7" i="1"/>
</calcChain>
</file>

<file path=xl/sharedStrings.xml><?xml version="1.0" encoding="utf-8"?>
<sst xmlns="http://schemas.openxmlformats.org/spreadsheetml/2006/main" count="148" uniqueCount="60">
  <si>
    <t>TEAM FOODS COLOMBIA S. A.</t>
  </si>
  <si>
    <t>SMART TRAINING SOCIETY S. A. S. - SEDE CHAPINERO B</t>
  </si>
  <si>
    <t>SMART TRAINING SOCIETY S. A. S. - SEDE LOURDES</t>
  </si>
  <si>
    <t>SMART TRAINING SOCIETY S. A. S. - SEDE HAYUELOS</t>
  </si>
  <si>
    <t>SMART TRAINING SOCIETY S. A. S. - SEDE MULTIPLAZA</t>
  </si>
  <si>
    <t>SMART TRAINING SOCIETY S. A. S. - SEDE NUESTRO BOGOTÁ</t>
  </si>
  <si>
    <t>SMART TRAINING SOCIETY S. A. S. - SEDE PLAZA CENTRAL</t>
  </si>
  <si>
    <t>MEGAMONTAJES INDUSTRIALES S. A. S.</t>
  </si>
  <si>
    <t>SMART TRAINING SOCIETY S. A. S. - SEDE SUBA</t>
  </si>
  <si>
    <t>SMART TRAINING SOCIETY S. A. S. - SEDE SUBA AL PASO</t>
  </si>
  <si>
    <t>SMART TRAINING SOCIETY S. A. S. - SEDE UNICENTRO DE OCCIDENTE</t>
  </si>
  <si>
    <t>SMART TRAINING SOCIETY S. A. S. - SEDE CENTRO MAYOR</t>
  </si>
  <si>
    <t>SMART TRAINING SOCIETY S. A. S. - SEDE KENNEDY</t>
  </si>
  <si>
    <t>SMART TRAINING SOCIETY S. A. S. - SEDE MADELENA LOCAL 139</t>
  </si>
  <si>
    <t>SMART TRAINING SOCIETY S. A. S. - SEDE MALL PLAZA</t>
  </si>
  <si>
    <t>SMART TRAINING SOCIETY S. A. S. - SEDE PLAZA DE LAS ÁMERICAS</t>
  </si>
  <si>
    <t>SMART TRAINING SOCIETY S. A. S. - SEDE CENTRO COMERCIAL SANTAFE</t>
  </si>
  <si>
    <t xml:space="preserve">SMART TRAINING SOCIETY S. A. S. - SEDE PALATINO </t>
  </si>
  <si>
    <t>SMART TRAINING SOCIETY S. A. S. - SEDE SAN MARTÍN</t>
  </si>
  <si>
    <t>COMPAÑIA NACIONAL DE CHOCOLATES S.A.S</t>
  </si>
  <si>
    <t>TEXTILES SWANTEX S.A</t>
  </si>
  <si>
    <t>KELLOGG DE COLOMBIA S.A</t>
  </si>
  <si>
    <t>TEXTILES LAFAYETTE S.A.S</t>
  </si>
  <si>
    <t>GASEOSAS COLOMBIANAS S.A.S - PLANTA SUR</t>
  </si>
  <si>
    <t>GASEOSAS COLOMBIANAS S.A.S - PLANTA CENTRO</t>
  </si>
  <si>
    <t>GASEOSAS LUX S.A.S</t>
  </si>
  <si>
    <t>ACTIVA</t>
  </si>
  <si>
    <t># DE EMPLEADOS</t>
  </si>
  <si>
    <t>GRANDE</t>
  </si>
  <si>
    <t>PEQUEÑA</t>
  </si>
  <si>
    <t>MEDIANA</t>
  </si>
  <si>
    <t>ESTADO PREAD</t>
  </si>
  <si>
    <t>No.</t>
  </si>
  <si>
    <t>incoy@chocolates.com.co
lepantano@chocolates.com.co</t>
  </si>
  <si>
    <t>natalia.zamudio@kellogg.com</t>
  </si>
  <si>
    <t>maponte@gascol.com.co</t>
  </si>
  <si>
    <t>IVETH NATALY COY SANCHEZ</t>
  </si>
  <si>
    <t>CINDY JULIETH AVILA RODRIGUEZ</t>
  </si>
  <si>
    <t>Karen Dayana Merchán Rodríguez.
DIANA ESPERANZA NARANJO GARCÍA
GERALDIN RONCANCIO MARTÍNEZ</t>
  </si>
  <si>
    <t>NATALIA ZAMUDIO VARGAS</t>
  </si>
  <si>
    <t>MONICA PILAR MATEUS PARRA</t>
  </si>
  <si>
    <t>JENNIFFER ANDREA CORTES MOLANO</t>
  </si>
  <si>
    <t>MAYERLI APONTE SALAMANCA</t>
  </si>
  <si>
    <t>GINA LIZZETH MORENO</t>
  </si>
  <si>
    <t>NESTOR JAVIER CRUZ MALDONADO
DIEGO ANTONIO NIETO BUITRAGO</t>
  </si>
  <si>
    <t>RESPONSABLE AMBIENTAL</t>
  </si>
  <si>
    <t>CORREO ELECTRÓNICO RESPONSABLE AMBIENTAL</t>
  </si>
  <si>
    <t>ambiental@swantex.com.co</t>
  </si>
  <si>
    <t>calidadyambiente@smartidiomas.edu.co, analistaambiental@smart.edu.co, practicanteambiental@smart.edu.co</t>
  </si>
  <si>
    <t>m.mateus@megamontajes.com</t>
  </si>
  <si>
    <t>jacortes@lafayette.com</t>
  </si>
  <si>
    <t>gcsip@postobon.com.co</t>
  </si>
  <si>
    <t>ncruz@gaslux.com.co
dnieto@gaslux.com.co</t>
  </si>
  <si>
    <t>luz.alvarez@alianzateam.com
viviana.barajas@alianzateam.com</t>
  </si>
  <si>
    <t>3203202132
3193383614</t>
  </si>
  <si>
    <t>3153316832
3114423183</t>
  </si>
  <si>
    <t>CELULAR</t>
  </si>
  <si>
    <t>EMPRESA</t>
  </si>
  <si>
    <t>VIVIANA BARAJAS AYALA,
LUZ ADRIANA ALVAREZ SILVA</t>
  </si>
  <si>
    <t>3195085951
3157703191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</si>
</sst>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rgb="FF9999FF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4" xfId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3"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ponte@gascol.com.co" TargetMode="External"/><Relationship Id="rId2" Type="http://schemas.openxmlformats.org/officeDocument/2006/relationships/hyperlink" Target="mailto:ambiental@swantex.com.co" TargetMode="External"/><Relationship Id="rId1" Type="http://schemas.openxmlformats.org/officeDocument/2006/relationships/hyperlink" Target="mailto:m.mateus@megamontajes.com" TargetMode="External"/><Relationship Id="rId5" Type="http://schemas.openxmlformats.org/officeDocument/2006/relationships/hyperlink" Target="mailto:jacortes@lafayette.com" TargetMode="External"/><Relationship Id="rId4" Type="http://schemas.openxmlformats.org/officeDocument/2006/relationships/hyperlink" Target="mailto:gcsip@postobon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C58AD-81A6-4CAF-9EA7-40C421F1EB91}">
  <dimension ref="B1:H30"/>
  <sheetViews>
    <sheetView tabSelected="1" topLeftCell="B1" zoomScale="60" zoomScaleNormal="60" workbookViewId="0">
      <selection activeCell="F24" sqref="F24:H24"/>
    </sheetView>
  </sheetViews>
  <sheetFormatPr baseColWidth="10" defaultRowHeight="13.2" x14ac:dyDescent="0.25"/>
  <cols>
    <col min="1" max="1" width="4.33203125" style="10" customWidth="1"/>
    <col min="2" max="2" width="6.6640625" style="10" customWidth="1"/>
    <col min="3" max="3" width="59.109375" style="10" customWidth="1"/>
    <col min="4" max="4" width="15.33203125" style="10" customWidth="1"/>
    <col min="5" max="5" width="17.88671875" style="10" customWidth="1"/>
    <col min="6" max="6" width="52.44140625" style="10" customWidth="1"/>
    <col min="7" max="7" width="47.33203125" style="10" customWidth="1"/>
    <col min="8" max="8" width="45" style="10" customWidth="1"/>
    <col min="9" max="10" width="33" style="10" customWidth="1"/>
    <col min="11" max="16384" width="11.5546875" style="10"/>
  </cols>
  <sheetData>
    <row r="1" spans="2:8" ht="43.8" customHeight="1" x14ac:dyDescent="0.25">
      <c r="B1" s="1" t="s">
        <v>32</v>
      </c>
      <c r="C1" s="1" t="s">
        <v>57</v>
      </c>
      <c r="D1" s="1" t="s">
        <v>31</v>
      </c>
      <c r="E1" s="1" t="s">
        <v>27</v>
      </c>
      <c r="F1" s="2" t="s">
        <v>45</v>
      </c>
      <c r="G1" s="2" t="s">
        <v>46</v>
      </c>
      <c r="H1" s="3" t="s">
        <v>56</v>
      </c>
    </row>
    <row r="2" spans="2:8" ht="58.8" customHeight="1" x14ac:dyDescent="0.25">
      <c r="B2" s="11">
        <v>52</v>
      </c>
      <c r="C2" s="13" t="s">
        <v>19</v>
      </c>
      <c r="D2" s="5" t="s">
        <v>26</v>
      </c>
      <c r="E2" s="6" t="str">
        <f t="shared" ref="E2" si="0">IF(D2&lt;=10,"MICROEMPRESA",IF(AND(D2&gt;=11,D2&lt;51),"PEQUEÑA",IF(AND(D2&gt;=51,D2&lt;200),"MEDIANA",IF(D2&gt;=201,"GRANDE"))))</f>
        <v>GRANDE</v>
      </c>
      <c r="F2" s="7" t="s">
        <v>36</v>
      </c>
      <c r="G2" s="7" t="s">
        <v>33</v>
      </c>
      <c r="H2" s="7">
        <v>3156161611</v>
      </c>
    </row>
    <row r="3" spans="2:8" ht="58.8" customHeight="1" x14ac:dyDescent="0.25">
      <c r="B3" s="11">
        <v>142</v>
      </c>
      <c r="C3" s="13" t="s">
        <v>24</v>
      </c>
      <c r="D3" s="5" t="s">
        <v>26</v>
      </c>
      <c r="E3" s="6" t="str">
        <f>IF(D3&lt;=10,"MICROEMPRESA",IF(AND(D3&gt;=11,D3&lt;51),"PEQUEÑA",IF(AND(D3&gt;=51,D3&lt;200),"MEDIANA",IF(D3&gt;=201,"GRANDE"))))</f>
        <v>GRANDE</v>
      </c>
      <c r="F3" s="7" t="s">
        <v>43</v>
      </c>
      <c r="G3" s="12" t="s">
        <v>51</v>
      </c>
      <c r="H3" s="7">
        <v>3124277030</v>
      </c>
    </row>
    <row r="4" spans="2:8" ht="58.8" customHeight="1" x14ac:dyDescent="0.25">
      <c r="B4" s="11">
        <v>143</v>
      </c>
      <c r="C4" s="13" t="s">
        <v>23</v>
      </c>
      <c r="D4" s="5" t="s">
        <v>26</v>
      </c>
      <c r="E4" s="6" t="str">
        <f>IF(D4&lt;=10,"MICROEMPRESA",IF(AND(D4&gt;=11,D4&lt;51),"PEQUEÑA",IF(AND(D4&gt;=51,D4&lt;200),"MEDIANA",IF(D4&gt;=201,"GRANDE"))))</f>
        <v>GRANDE</v>
      </c>
      <c r="F4" s="7" t="s">
        <v>42</v>
      </c>
      <c r="G4" s="12" t="s">
        <v>35</v>
      </c>
      <c r="H4" s="7">
        <v>3168710538</v>
      </c>
    </row>
    <row r="5" spans="2:8" ht="58.8" customHeight="1" x14ac:dyDescent="0.25">
      <c r="B5" s="11">
        <v>144</v>
      </c>
      <c r="C5" s="13" t="s">
        <v>25</v>
      </c>
      <c r="D5" s="5" t="s">
        <v>26</v>
      </c>
      <c r="E5" s="6" t="str">
        <f>IF(D5&lt;=10,"MICROEMPRESA",IF(AND(D5&gt;=11,D5&lt;51),"PEQUEÑA",IF(AND(D5&gt;=51,D5&lt;200),"MEDIANA",IF(D5&gt;=201,"GRANDE"))))</f>
        <v>GRANDE</v>
      </c>
      <c r="F5" s="7" t="s">
        <v>44</v>
      </c>
      <c r="G5" s="7" t="s">
        <v>52</v>
      </c>
      <c r="H5" s="7" t="s">
        <v>55</v>
      </c>
    </row>
    <row r="6" spans="2:8" ht="58.8" customHeight="1" x14ac:dyDescent="0.25">
      <c r="B6" s="11">
        <v>177</v>
      </c>
      <c r="C6" s="13" t="s">
        <v>21</v>
      </c>
      <c r="D6" s="5" t="s">
        <v>26</v>
      </c>
      <c r="E6" s="6" t="s">
        <v>30</v>
      </c>
      <c r="F6" s="7" t="s">
        <v>39</v>
      </c>
      <c r="G6" s="7" t="s">
        <v>34</v>
      </c>
      <c r="H6" s="7">
        <v>3227931773</v>
      </c>
    </row>
    <row r="7" spans="2:8" ht="58.8" customHeight="1" x14ac:dyDescent="0.25">
      <c r="B7" s="11">
        <v>191</v>
      </c>
      <c r="C7" s="13" t="s">
        <v>7</v>
      </c>
      <c r="D7" s="5" t="s">
        <v>26</v>
      </c>
      <c r="E7" s="6" t="str">
        <f t="shared" ref="E7" si="1">IF(D7&lt;=10,"MICROEMPRESA",IF(AND(D7&gt;=11,D7&lt;51),"PEQUEÑA",IF(AND(D7&gt;=51,D7&lt;200),"MEDIANA",IF(D7&gt;=201,"GRANDE"))))</f>
        <v>GRANDE</v>
      </c>
      <c r="F7" s="7" t="s">
        <v>40</v>
      </c>
      <c r="G7" s="12" t="s">
        <v>49</v>
      </c>
      <c r="H7" s="7">
        <v>314358829</v>
      </c>
    </row>
    <row r="8" spans="2:8" ht="58.8" customHeight="1" x14ac:dyDescent="0.25">
      <c r="B8" s="11">
        <v>250</v>
      </c>
      <c r="C8" s="4" t="s">
        <v>16</v>
      </c>
      <c r="D8" s="5" t="s">
        <v>26</v>
      </c>
      <c r="E8" s="6" t="s">
        <v>29</v>
      </c>
      <c r="F8" s="7" t="s">
        <v>38</v>
      </c>
      <c r="G8" s="7" t="s">
        <v>48</v>
      </c>
      <c r="H8" s="7" t="s">
        <v>54</v>
      </c>
    </row>
    <row r="9" spans="2:8" ht="58.8" customHeight="1" x14ac:dyDescent="0.25">
      <c r="B9" s="11">
        <v>251</v>
      </c>
      <c r="C9" s="4" t="s">
        <v>11</v>
      </c>
      <c r="D9" s="5" t="s">
        <v>26</v>
      </c>
      <c r="E9" s="6" t="s">
        <v>29</v>
      </c>
      <c r="F9" s="7" t="s">
        <v>38</v>
      </c>
      <c r="G9" s="7" t="s">
        <v>48</v>
      </c>
      <c r="H9" s="7" t="s">
        <v>54</v>
      </c>
    </row>
    <row r="10" spans="2:8" ht="58.8" customHeight="1" x14ac:dyDescent="0.25">
      <c r="B10" s="11">
        <v>252</v>
      </c>
      <c r="C10" s="13" t="s">
        <v>1</v>
      </c>
      <c r="D10" s="5" t="s">
        <v>26</v>
      </c>
      <c r="E10" s="6" t="s">
        <v>29</v>
      </c>
      <c r="F10" s="7" t="s">
        <v>38</v>
      </c>
      <c r="G10" s="7" t="s">
        <v>48</v>
      </c>
      <c r="H10" s="7" t="s">
        <v>54</v>
      </c>
    </row>
    <row r="11" spans="2:8" ht="58.8" customHeight="1" x14ac:dyDescent="0.25">
      <c r="B11" s="11">
        <v>253</v>
      </c>
      <c r="C11" s="4" t="s">
        <v>3</v>
      </c>
      <c r="D11" s="5" t="s">
        <v>26</v>
      </c>
      <c r="E11" s="6" t="s">
        <v>29</v>
      </c>
      <c r="F11" s="7" t="s">
        <v>38</v>
      </c>
      <c r="G11" s="7" t="s">
        <v>48</v>
      </c>
      <c r="H11" s="7" t="s">
        <v>54</v>
      </c>
    </row>
    <row r="12" spans="2:8" ht="58.8" customHeight="1" x14ac:dyDescent="0.25">
      <c r="B12" s="11">
        <v>254</v>
      </c>
      <c r="C12" s="4" t="s">
        <v>12</v>
      </c>
      <c r="D12" s="5" t="s">
        <v>26</v>
      </c>
      <c r="E12" s="6" t="s">
        <v>29</v>
      </c>
      <c r="F12" s="7" t="s">
        <v>38</v>
      </c>
      <c r="G12" s="7" t="s">
        <v>48</v>
      </c>
      <c r="H12" s="7" t="s">
        <v>54</v>
      </c>
    </row>
    <row r="13" spans="2:8" ht="58.8" customHeight="1" x14ac:dyDescent="0.25">
      <c r="B13" s="11">
        <v>255</v>
      </c>
      <c r="C13" s="13" t="s">
        <v>2</v>
      </c>
      <c r="D13" s="5" t="s">
        <v>26</v>
      </c>
      <c r="E13" s="6" t="s">
        <v>29</v>
      </c>
      <c r="F13" s="7" t="s">
        <v>38</v>
      </c>
      <c r="G13" s="7" t="s">
        <v>48</v>
      </c>
      <c r="H13" s="7" t="s">
        <v>54</v>
      </c>
    </row>
    <row r="14" spans="2:8" ht="58.8" customHeight="1" x14ac:dyDescent="0.25">
      <c r="B14" s="11">
        <v>256</v>
      </c>
      <c r="C14" s="4" t="s">
        <v>13</v>
      </c>
      <c r="D14" s="5" t="s">
        <v>26</v>
      </c>
      <c r="E14" s="6" t="s">
        <v>29</v>
      </c>
      <c r="F14" s="7" t="s">
        <v>38</v>
      </c>
      <c r="G14" s="7" t="s">
        <v>48</v>
      </c>
      <c r="H14" s="7" t="s">
        <v>54</v>
      </c>
    </row>
    <row r="15" spans="2:8" ht="58.8" customHeight="1" x14ac:dyDescent="0.25">
      <c r="B15" s="11">
        <v>257</v>
      </c>
      <c r="C15" s="4" t="s">
        <v>14</v>
      </c>
      <c r="D15" s="5" t="s">
        <v>26</v>
      </c>
      <c r="E15" s="6" t="s">
        <v>29</v>
      </c>
      <c r="F15" s="7" t="s">
        <v>38</v>
      </c>
      <c r="G15" s="7" t="s">
        <v>48</v>
      </c>
      <c r="H15" s="7" t="s">
        <v>54</v>
      </c>
    </row>
    <row r="16" spans="2:8" ht="58.8" customHeight="1" x14ac:dyDescent="0.25">
      <c r="B16" s="11">
        <v>258</v>
      </c>
      <c r="C16" s="13" t="s">
        <v>4</v>
      </c>
      <c r="D16" s="5" t="s">
        <v>26</v>
      </c>
      <c r="E16" s="6" t="s">
        <v>29</v>
      </c>
      <c r="F16" s="7" t="s">
        <v>38</v>
      </c>
      <c r="G16" s="7" t="s">
        <v>48</v>
      </c>
      <c r="H16" s="7" t="s">
        <v>54</v>
      </c>
    </row>
    <row r="17" spans="2:8" ht="58.8" customHeight="1" x14ac:dyDescent="0.25">
      <c r="B17" s="11">
        <v>259</v>
      </c>
      <c r="C17" s="13" t="s">
        <v>5</v>
      </c>
      <c r="D17" s="5" t="s">
        <v>26</v>
      </c>
      <c r="E17" s="6" t="s">
        <v>29</v>
      </c>
      <c r="F17" s="7" t="s">
        <v>38</v>
      </c>
      <c r="G17" s="7" t="s">
        <v>48</v>
      </c>
      <c r="H17" s="7" t="s">
        <v>54</v>
      </c>
    </row>
    <row r="18" spans="2:8" ht="58.8" customHeight="1" x14ac:dyDescent="0.25">
      <c r="B18" s="11">
        <v>260</v>
      </c>
      <c r="C18" s="4" t="s">
        <v>17</v>
      </c>
      <c r="D18" s="5" t="s">
        <v>26</v>
      </c>
      <c r="E18" s="6" t="s">
        <v>29</v>
      </c>
      <c r="F18" s="7" t="s">
        <v>38</v>
      </c>
      <c r="G18" s="7" t="s">
        <v>48</v>
      </c>
      <c r="H18" s="7" t="s">
        <v>54</v>
      </c>
    </row>
    <row r="19" spans="2:8" ht="58.8" customHeight="1" x14ac:dyDescent="0.25">
      <c r="B19" s="11">
        <v>261</v>
      </c>
      <c r="C19" s="13" t="s">
        <v>6</v>
      </c>
      <c r="D19" s="5" t="s">
        <v>26</v>
      </c>
      <c r="E19" s="6" t="s">
        <v>29</v>
      </c>
      <c r="F19" s="7" t="s">
        <v>38</v>
      </c>
      <c r="G19" s="7" t="s">
        <v>48</v>
      </c>
      <c r="H19" s="7" t="s">
        <v>54</v>
      </c>
    </row>
    <row r="20" spans="2:8" ht="58.8" customHeight="1" x14ac:dyDescent="0.25">
      <c r="B20" s="11">
        <v>262</v>
      </c>
      <c r="C20" s="4" t="s">
        <v>15</v>
      </c>
      <c r="D20" s="5" t="s">
        <v>26</v>
      </c>
      <c r="E20" s="6" t="s">
        <v>29</v>
      </c>
      <c r="F20" s="7" t="s">
        <v>41</v>
      </c>
      <c r="G20" s="7" t="s">
        <v>50</v>
      </c>
      <c r="H20" s="7">
        <v>3205983592</v>
      </c>
    </row>
    <row r="21" spans="2:8" ht="58.8" customHeight="1" x14ac:dyDescent="0.25">
      <c r="B21" s="11">
        <v>263</v>
      </c>
      <c r="C21" s="4" t="s">
        <v>18</v>
      </c>
      <c r="D21" s="5" t="s">
        <v>26</v>
      </c>
      <c r="E21" s="6" t="s">
        <v>29</v>
      </c>
      <c r="F21" s="7" t="s">
        <v>38</v>
      </c>
      <c r="G21" s="7" t="s">
        <v>48</v>
      </c>
      <c r="H21" s="7" t="s">
        <v>54</v>
      </c>
    </row>
    <row r="22" spans="2:8" ht="58.8" customHeight="1" x14ac:dyDescent="0.25">
      <c r="B22" s="11">
        <v>264</v>
      </c>
      <c r="C22" s="4" t="s">
        <v>8</v>
      </c>
      <c r="D22" s="5" t="s">
        <v>26</v>
      </c>
      <c r="E22" s="6" t="s">
        <v>29</v>
      </c>
      <c r="F22" s="7" t="s">
        <v>38</v>
      </c>
      <c r="G22" s="7" t="s">
        <v>48</v>
      </c>
      <c r="H22" s="7" t="s">
        <v>54</v>
      </c>
    </row>
    <row r="23" spans="2:8" ht="58.8" customHeight="1" x14ac:dyDescent="0.25">
      <c r="B23" s="11">
        <v>265</v>
      </c>
      <c r="C23" s="4" t="s">
        <v>9</v>
      </c>
      <c r="D23" s="5" t="s">
        <v>26</v>
      </c>
      <c r="E23" s="6" t="s">
        <v>29</v>
      </c>
      <c r="F23" s="7" t="s">
        <v>38</v>
      </c>
      <c r="G23" s="7" t="s">
        <v>48</v>
      </c>
      <c r="H23" s="7" t="s">
        <v>54</v>
      </c>
    </row>
    <row r="24" spans="2:8" ht="58.8" customHeight="1" x14ac:dyDescent="0.25">
      <c r="B24" s="11">
        <v>266</v>
      </c>
      <c r="C24" s="4" t="s">
        <v>10</v>
      </c>
      <c r="D24" s="5" t="s">
        <v>26</v>
      </c>
      <c r="E24" s="6" t="s">
        <v>29</v>
      </c>
      <c r="F24" s="7" t="s">
        <v>38</v>
      </c>
      <c r="G24" s="7" t="s">
        <v>48</v>
      </c>
      <c r="H24" s="7" t="s">
        <v>54</v>
      </c>
    </row>
    <row r="25" spans="2:8" ht="58.8" customHeight="1" x14ac:dyDescent="0.25">
      <c r="B25" s="11">
        <v>276</v>
      </c>
      <c r="C25" s="13" t="s">
        <v>0</v>
      </c>
      <c r="D25" s="5" t="s">
        <v>26</v>
      </c>
      <c r="E25" s="6" t="s">
        <v>28</v>
      </c>
      <c r="F25" s="7" t="s">
        <v>58</v>
      </c>
      <c r="G25" s="7" t="s">
        <v>53</v>
      </c>
      <c r="H25" s="7" t="s">
        <v>59</v>
      </c>
    </row>
    <row r="26" spans="2:8" ht="58.8" customHeight="1" x14ac:dyDescent="0.25">
      <c r="B26" s="11">
        <v>277</v>
      </c>
      <c r="C26" s="13" t="s">
        <v>22</v>
      </c>
      <c r="D26" s="5" t="s">
        <v>26</v>
      </c>
      <c r="E26" s="6" t="str">
        <f t="shared" ref="E26:E27" si="2">IF(D26&lt;=10,"MICROEMPRESA",IF(AND(D26&gt;=11,D26&lt;51),"PEQUEÑA",IF(AND(D26&gt;=51,D26&lt;200),"MEDIANA",IF(D26&gt;=201,"GRANDE"))))</f>
        <v>GRANDE</v>
      </c>
      <c r="F26" s="7" t="s">
        <v>41</v>
      </c>
      <c r="G26" s="12" t="s">
        <v>50</v>
      </c>
      <c r="H26" s="7">
        <v>3205983592</v>
      </c>
    </row>
    <row r="27" spans="2:8" ht="58.8" customHeight="1" x14ac:dyDescent="0.25">
      <c r="B27" s="11">
        <v>278</v>
      </c>
      <c r="C27" s="13" t="s">
        <v>20</v>
      </c>
      <c r="D27" s="5" t="s">
        <v>26</v>
      </c>
      <c r="E27" s="6" t="str">
        <f t="shared" si="2"/>
        <v>GRANDE</v>
      </c>
      <c r="F27" s="7" t="s">
        <v>37</v>
      </c>
      <c r="G27" s="12" t="s">
        <v>47</v>
      </c>
      <c r="H27" s="7">
        <v>3227435341</v>
      </c>
    </row>
    <row r="28" spans="2:8" ht="34.799999999999997" customHeight="1" x14ac:dyDescent="0.25">
      <c r="C28" s="8"/>
      <c r="D28" s="8"/>
      <c r="E28" s="8"/>
      <c r="F28" s="8"/>
      <c r="G28" s="8"/>
    </row>
    <row r="29" spans="2:8" x14ac:dyDescent="0.25">
      <c r="C29" s="9"/>
      <c r="D29" s="9"/>
      <c r="E29" s="9"/>
      <c r="F29" s="9"/>
      <c r="G29" s="9"/>
    </row>
    <row r="30" spans="2:8" x14ac:dyDescent="0.25">
      <c r="C30" s="9"/>
      <c r="D30" s="9"/>
      <c r="E30" s="9"/>
      <c r="F30" s="9"/>
      <c r="G30" s="9"/>
    </row>
  </sheetData>
  <conditionalFormatting sqref="E2:E27 E28:G28">
    <cfRule type="containsBlanks" dxfId="12" priority="20">
      <formula>LEN(TRIM(E2))=0</formula>
    </cfRule>
  </conditionalFormatting>
  <conditionalFormatting sqref="F2:F27">
    <cfRule type="containsBlanks" dxfId="11" priority="27">
      <formula>LEN(TRIM(H2))=0</formula>
    </cfRule>
  </conditionalFormatting>
  <conditionalFormatting sqref="F27 F11:F24">
    <cfRule type="containsBlanks" dxfId="10" priority="28">
      <formula>LEN(TRIM(#REF!))=0</formula>
    </cfRule>
  </conditionalFormatting>
  <conditionalFormatting sqref="F27">
    <cfRule type="containsBlanks" dxfId="9" priority="30">
      <formula>LEN(TRIM(M27))=0</formula>
    </cfRule>
  </conditionalFormatting>
  <conditionalFormatting sqref="G2:G27">
    <cfRule type="containsBlanks" dxfId="8" priority="24">
      <formula>LEN(TRIM(#REF!))=0</formula>
    </cfRule>
  </conditionalFormatting>
  <conditionalFormatting sqref="G5:G6 G11:G27">
    <cfRule type="containsBlanks" dxfId="7" priority="15">
      <formula>LEN(TRIM(J5))=0</formula>
    </cfRule>
  </conditionalFormatting>
  <conditionalFormatting sqref="G27">
    <cfRule type="containsBlanks" dxfId="6" priority="7">
      <formula>LEN(TRIM(O27))=0</formula>
    </cfRule>
  </conditionalFormatting>
  <conditionalFormatting sqref="C2:D28 H2:H5 H7:H27">
    <cfRule type="containsBlanks" dxfId="5" priority="22">
      <formula>LEN(TRIM(D2))=0</formula>
    </cfRule>
  </conditionalFormatting>
  <conditionalFormatting sqref="H5">
    <cfRule type="containsBlanks" dxfId="4" priority="5">
      <formula>LEN(TRIM(M5))=0</formula>
    </cfRule>
  </conditionalFormatting>
  <conditionalFormatting sqref="H11:H26">
    <cfRule type="containsBlanks" dxfId="3" priority="2">
      <formula>LEN(TRIM(M11))=0</formula>
    </cfRule>
  </conditionalFormatting>
  <conditionalFormatting sqref="H27">
    <cfRule type="containsBlanks" dxfId="2" priority="1">
      <formula>LEN(TRIM(R27))=0</formula>
    </cfRule>
  </conditionalFormatting>
  <conditionalFormatting sqref="G6">
    <cfRule type="containsBlanks" dxfId="1" priority="36">
      <formula>LEN(TRIM(J10))=0</formula>
    </cfRule>
  </conditionalFormatting>
  <conditionalFormatting sqref="H6">
    <cfRule type="containsBlanks" dxfId="0" priority="38">
      <formula>LEN(TRIM(I10))=0</formula>
    </cfRule>
  </conditionalFormatting>
  <dataValidations count="2">
    <dataValidation type="list" allowBlank="1" showErrorMessage="1" sqref="E2:E27" xr:uid="{1525AF31-9A12-49D4-92C1-B078070CD689}">
      <formula1>TAMAÑOS</formula1>
    </dataValidation>
    <dataValidation type="list" allowBlank="1" showErrorMessage="1" sqref="D2:D27" xr:uid="{2EECBACC-9879-4481-BCFB-1F5D8A7B3286}"/>
  </dataValidations>
  <hyperlinks>
    <hyperlink ref="G7" r:id="rId1" xr:uid="{2653E0EC-D75E-4259-B2CD-8665453B52BF}"/>
    <hyperlink ref="G27" r:id="rId2" xr:uid="{658F368E-70EB-4774-9A64-E37B20191942}"/>
    <hyperlink ref="G4" r:id="rId3" xr:uid="{742597C8-8EF3-43EE-B9BC-50CEBF208882}"/>
    <hyperlink ref="G3" r:id="rId4" xr:uid="{63E9DA41-9228-4DA3-942B-0E621362BD5F}"/>
    <hyperlink ref="G26" r:id="rId5" xr:uid="{E46E9BF2-2F73-4EC3-AB99-C49721BE7A3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LAURA.PERDOMO</dc:creator>
  <cp:lastModifiedBy>Eliana Isabel Toro Huertas</cp:lastModifiedBy>
  <dcterms:created xsi:type="dcterms:W3CDTF">2024-11-22T15:54:53Z</dcterms:created>
  <dcterms:modified xsi:type="dcterms:W3CDTF">2024-11-29T14:57:06Z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2024-11-28T21:47:56Z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e6f087e7-d4fd-49e1-873b-0e7412bb7c18</vt:lpwstr>
  </property>
  <property fmtid="{D5CDD505-2E9C-101B-9397-08002B2CF9AE}" pid="8" name="MSIP_Label_defa4170-0d19-0005-0004-bc88714345d2_ContentBits">
    <vt:lpwstr>0</vt:lpwstr>
  </property>
</Properties>
</file>